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https://fremap-my.sharepoint.com/personal/stefania_pillalaza_ponce_fremap_es/Documents/NO SANITARIO/02. INFRAESTRUCTURA/2026/05. ELÉCTRICAS/2025-0234 Electricas Castilla y Leon/03. POST FISCA/ANEXOS/OFERTA ECONÓMICA/"/>
    </mc:Choice>
  </mc:AlternateContent>
  <xr:revisionPtr revIDLastSave="128" documentId="11_F25DC773A252ABDACC104876499C7B285ADE58F4" xr6:coauthVersionLast="47" xr6:coauthVersionMax="47" xr10:uidLastSave="{ED374F8C-2704-4D08-9EE1-9315D03EC30E}"/>
  <bookViews>
    <workbookView xWindow="-120" yWindow="-120" windowWidth="29040" windowHeight="15720" xr2:uid="{00000000-000D-0000-FFFF-FFFF00000000}"/>
  </bookViews>
  <sheets>
    <sheet name="Lote 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3" i="1" l="1"/>
  <c r="H22" i="1"/>
  <c r="E12" i="1"/>
  <c r="G23" i="1" l="1"/>
  <c r="B25" i="1" a="1"/>
  <c r="B25" i="1" s="1"/>
  <c r="G24" i="1" s="1" a="1"/>
  <c r="G24" i="1" s="1"/>
  <c r="G22" i="1"/>
  <c r="B14" i="1" a="1"/>
  <c r="B14" i="1" s="1"/>
  <c r="E13" i="1" s="1" a="1"/>
  <c r="E13" i="1" s="1"/>
  <c r="G30" i="1"/>
  <c r="F11" i="1"/>
  <c r="F10" i="1"/>
  <c r="F9" i="1"/>
  <c r="E30" i="1" l="1"/>
  <c r="C32" i="1" s="1"/>
  <c r="C31" i="1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<sst xmlns="http://schemas.openxmlformats.org/spreadsheetml/2006/main" count="27" uniqueCount="27">
  <si>
    <r>
      <t xml:space="preserve">Téngase en cuenta para realizar su oferta los siguientes apartados del Pliego Técnico relativos a la ejecución del servicio:
</t>
    </r>
    <r>
      <rPr>
        <u/>
        <sz val="11"/>
        <color theme="1"/>
        <rFont val="Calibri"/>
        <family val="2"/>
        <scheme val="minor"/>
      </rPr>
      <t>Informe inicial de las instalaciones</t>
    </r>
    <r>
      <rPr>
        <sz val="11"/>
        <color theme="1"/>
        <rFont val="Calibri"/>
        <family val="2"/>
        <scheme val="minor"/>
      </rPr>
      <t xml:space="preserve">
</t>
    </r>
    <r>
      <rPr>
        <u/>
        <sz val="11"/>
        <color theme="1"/>
        <rFont val="Calibri"/>
        <family val="2"/>
        <scheme val="minor"/>
      </rPr>
      <t>3.1 MANTENIMIENTO PREVENTIVO Y TÉCNICO-LEGAL</t>
    </r>
    <r>
      <rPr>
        <sz val="11"/>
        <color theme="1"/>
        <rFont val="Calibri"/>
        <family val="2"/>
        <scheme val="minor"/>
      </rPr>
      <t xml:space="preserve">
</t>
    </r>
    <r>
      <rPr>
        <u/>
        <sz val="11"/>
        <color theme="1"/>
        <rFont val="Calibri"/>
        <family val="2"/>
        <scheme val="minor"/>
      </rPr>
      <t xml:space="preserve">3.2.1 MANTENIMIENTO CORRECTIVO DE REPARACIONES MENORES
</t>
    </r>
    <r>
      <rPr>
        <b/>
        <u/>
        <sz val="12"/>
        <color theme="1"/>
        <rFont val="Calibri"/>
        <family val="2"/>
        <scheme val="minor"/>
      </rPr>
      <t xml:space="preserve">
</t>
    </r>
    <r>
      <rPr>
        <b/>
        <u val="double"/>
        <sz val="12"/>
        <color theme="1"/>
        <rFont val="Calibri"/>
        <family val="2"/>
        <scheme val="minor"/>
      </rPr>
      <t xml:space="preserve">**Véase Anexo 1 Informacion relativa a los centros. </t>
    </r>
    <r>
      <rPr>
        <b/>
        <sz val="12"/>
        <color theme="1"/>
        <rFont val="Calibri"/>
        <family val="2"/>
        <scheme val="minor"/>
      </rPr>
      <t xml:space="preserve">Se indican las caracteristicas de las instalaciones. </t>
    </r>
  </si>
  <si>
    <r>
      <t>PRECIO ANUAL</t>
    </r>
    <r>
      <rPr>
        <b/>
        <u/>
        <sz val="12"/>
        <color theme="1"/>
        <rFont val="Calibri"/>
        <family val="2"/>
        <scheme val="minor"/>
      </rPr>
      <t xml:space="preserve"> POR CENTRO</t>
    </r>
    <r>
      <rPr>
        <b/>
        <sz val="12"/>
        <color theme="1"/>
        <rFont val="Calibri"/>
        <family val="2"/>
        <scheme val="minor"/>
      </rPr>
      <t xml:space="preserve"> 
(impuestos indirectos no incluidos)</t>
    </r>
  </si>
  <si>
    <t>Nº CENTROS</t>
  </si>
  <si>
    <t>PRECIO ANUAL</t>
  </si>
  <si>
    <t>PROMEDIO COSTE ANUAL 
POR CENTRO</t>
  </si>
  <si>
    <t>OFERTA POR 1 AÑO 
(impuestos indirectos no incluidos)</t>
  </si>
  <si>
    <t>PRESUPUESTO MAXIMO ANUAL MANTENIMIENTO PREVENTIVO</t>
  </si>
  <si>
    <r>
      <rPr>
        <b/>
        <sz val="11"/>
        <color theme="1"/>
        <rFont val="Calibri"/>
        <family val="2"/>
        <scheme val="minor"/>
      </rPr>
      <t xml:space="preserve">Téngase en cuenta para realizar su oferta los siguientes apartados del Pliego Técnico relativos a la ejecución del servicio: </t>
    </r>
    <r>
      <rPr>
        <sz val="11"/>
        <color theme="1"/>
        <rFont val="Calibri"/>
        <family val="2"/>
        <scheme val="minor"/>
      </rPr>
      <t xml:space="preserve">
</t>
    </r>
    <r>
      <rPr>
        <u/>
        <sz val="11"/>
        <color theme="1"/>
        <rFont val="Calibri"/>
        <family val="2"/>
        <scheme val="minor"/>
      </rPr>
      <t>3.2.3 Sustitución de iluminación.</t>
    </r>
  </si>
  <si>
    <t>SUSTITUCIÓN DE ILUMINACIÓN</t>
  </si>
  <si>
    <t>TIPO</t>
  </si>
  <si>
    <t>UNIDADES</t>
  </si>
  <si>
    <t>PRECIO POR UNIDAD</t>
  </si>
  <si>
    <t>PRECIO UNITARIO MÁXIMO</t>
  </si>
  <si>
    <t>PRECIO TOTAL</t>
  </si>
  <si>
    <t>Pantalla LED 60x60</t>
  </si>
  <si>
    <t>Downlight</t>
  </si>
  <si>
    <t>OFERTA DE LA SUSTITUCIÓN DE ILUMINACIÓN POR LA DURACIÓN INICIAL DEL CONTRATO 
(impuestos indirectos no incluidos)</t>
  </si>
  <si>
    <t>PRESUPUESTO MAXIMO SUSTITUCIÓN DE ILUMINACIÓN</t>
  </si>
  <si>
    <t>BOLSA MANTENIMIENTO CORRECTIVO</t>
  </si>
  <si>
    <t>OFERTA POR LA DURACIÓN INICIAL DE 2 AÑOS 
(impuestos indirectos no incluidos)</t>
  </si>
  <si>
    <t>≤</t>
  </si>
  <si>
    <r>
      <t xml:space="preserve">PRESUPUESTO BASE DE LICITACIÓN </t>
    </r>
    <r>
      <rPr>
        <b/>
        <sz val="12"/>
        <rFont val="Calibri"/>
        <family val="2"/>
        <scheme val="minor"/>
      </rPr>
      <t>(2 AÑOS</t>
    </r>
    <r>
      <rPr>
        <b/>
        <sz val="12"/>
        <color theme="1"/>
        <rFont val="Calibri"/>
        <family val="2"/>
        <scheme val="minor"/>
      </rPr>
      <t>)</t>
    </r>
  </si>
  <si>
    <r>
      <t>IMPORTANTE:</t>
    </r>
    <r>
      <rPr>
        <sz val="12"/>
        <color theme="1"/>
        <rFont val="Calibri"/>
        <family val="2"/>
        <scheme val="minor"/>
      </rPr>
      <t xml:space="preserve"> Los licitadores deberán presentar su oferta económica de acuerdo con lo solicitado en los pliegos. 
Las ofertas que sean consideradas anormales o desproporcionadas según las instrucciones indicadas en el criterio de valoración, </t>
    </r>
    <r>
      <rPr>
        <u/>
        <sz val="12"/>
        <color theme="1"/>
        <rFont val="Calibri"/>
        <family val="2"/>
        <scheme val="minor"/>
      </rPr>
      <t>podrán ser excluidas en caso de no ser justificadas adecuadamente</t>
    </r>
    <r>
      <rPr>
        <sz val="12"/>
        <color theme="1"/>
        <rFont val="Calibri"/>
        <family val="2"/>
        <scheme val="minor"/>
      </rPr>
      <t xml:space="preserve">, tal y como se establece en los pliegos que rigen la licitación. </t>
    </r>
  </si>
  <si>
    <t>PAMPLONA</t>
  </si>
  <si>
    <t>TUDELA</t>
  </si>
  <si>
    <t>PERALTA</t>
  </si>
  <si>
    <t>OFERTA ECONÓMICA
Nº EXPEDIENTE LICT/99/024/2025/0234 
LOTE 3 - NAVARRA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</si>
</sst>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44" formatCode="_-* #,##0.00\ &quot;€&quot;_-;\-* #,##0.00\ &quot;€&quot;_-;_-* &quot;-&quot;??\ &quot;€&quot;_-;_-@_-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u val="double"/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1"/>
      <color rgb="FF000000"/>
      <name val="Calibri"/>
      <family val="2"/>
    </font>
    <font>
      <sz val="10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theme="5" tint="-0.24994659260841701"/>
      </left>
      <right style="thick">
        <color theme="5" tint="-0.24994659260841701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1" fillId="2" borderId="0" applyNumberFormat="0" applyBorder="0" applyAlignment="0" applyProtection="0"/>
    <xf numFmtId="44" fontId="1" fillId="0" borderId="0" applyFont="0" applyFill="0" applyBorder="0" applyAlignment="0" applyProtection="0"/>
  </cellStyleXfs>
  <cellXfs count="89">
    <xf numFmtId="0" fontId="0" fillId="0" borderId="0" xfId="0"/>
    <xf numFmtId="0" fontId="1" fillId="2" borderId="0" xfId="2" applyProtection="1"/>
    <xf numFmtId="0" fontId="9" fillId="3" borderId="12" xfId="0" applyFont="1" applyFill="1" applyBorder="1" applyAlignment="1">
      <alignment horizontal="center" vertical="center" wrapText="1"/>
    </xf>
    <xf numFmtId="0" fontId="10" fillId="5" borderId="12" xfId="0" applyFont="1" applyFill="1" applyBorder="1" applyAlignment="1">
      <alignment horizontal="center" vertical="center"/>
    </xf>
    <xf numFmtId="44" fontId="12" fillId="6" borderId="12" xfId="3" applyFont="1" applyFill="1" applyBorder="1" applyAlignment="1" applyProtection="1">
      <alignment horizontal="center" vertical="center"/>
      <protection locked="0"/>
    </xf>
    <xf numFmtId="44" fontId="12" fillId="3" borderId="13" xfId="3" applyFont="1" applyFill="1" applyBorder="1" applyAlignment="1" applyProtection="1">
      <alignment horizontal="center" vertical="center"/>
    </xf>
    <xf numFmtId="44" fontId="14" fillId="0" borderId="14" xfId="0" applyNumberFormat="1" applyFont="1" applyBorder="1" applyAlignment="1">
      <alignment horizontal="center" vertical="center" wrapText="1"/>
    </xf>
    <xf numFmtId="0" fontId="16" fillId="3" borderId="20" xfId="0" applyFont="1" applyFill="1" applyBorder="1" applyAlignment="1">
      <alignment horizontal="center" vertical="center" wrapText="1"/>
    </xf>
    <xf numFmtId="0" fontId="10" fillId="5" borderId="13" xfId="0" applyFont="1" applyFill="1" applyBorder="1" applyAlignment="1">
      <alignment horizontal="center" vertical="center"/>
    </xf>
    <xf numFmtId="0" fontId="16" fillId="3" borderId="14" xfId="0" applyFont="1" applyFill="1" applyBorder="1" applyAlignment="1">
      <alignment horizontal="center" vertical="center"/>
    </xf>
    <xf numFmtId="0" fontId="11" fillId="0" borderId="13" xfId="0" applyFont="1" applyBorder="1" applyAlignment="1">
      <alignment vertical="center" wrapText="1"/>
    </xf>
    <xf numFmtId="44" fontId="12" fillId="3" borderId="21" xfId="3" applyFont="1" applyFill="1" applyBorder="1" applyAlignment="1" applyProtection="1">
      <alignment horizontal="center" vertical="center"/>
    </xf>
    <xf numFmtId="44" fontId="11" fillId="0" borderId="13" xfId="0" applyNumberFormat="1" applyFont="1" applyBorder="1" applyAlignment="1">
      <alignment vertical="center" wrapText="1"/>
    </xf>
    <xf numFmtId="44" fontId="12" fillId="3" borderId="22" xfId="3" applyFont="1" applyFill="1" applyBorder="1" applyAlignment="1" applyProtection="1">
      <alignment horizontal="center" vertical="center"/>
    </xf>
    <xf numFmtId="44" fontId="11" fillId="0" borderId="13" xfId="1" applyFont="1" applyBorder="1" applyAlignment="1" applyProtection="1">
      <alignment vertical="center" wrapText="1"/>
    </xf>
    <xf numFmtId="44" fontId="14" fillId="0" borderId="13" xfId="0" applyNumberFormat="1" applyFont="1" applyBorder="1" applyAlignment="1">
      <alignment horizontal="center" vertical="center" wrapText="1"/>
    </xf>
    <xf numFmtId="44" fontId="17" fillId="7" borderId="23" xfId="0" applyNumberFormat="1" applyFont="1" applyFill="1" applyBorder="1" applyAlignment="1">
      <alignment horizontal="center" vertical="center" wrapText="1"/>
    </xf>
    <xf numFmtId="0" fontId="18" fillId="3" borderId="3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3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8" fontId="15" fillId="0" borderId="15" xfId="3" applyNumberFormat="1" applyFont="1" applyFill="1" applyBorder="1" applyAlignment="1" applyProtection="1">
      <alignment horizontal="center" vertical="center"/>
    </xf>
    <xf numFmtId="8" fontId="15" fillId="0" borderId="16" xfId="3" applyNumberFormat="1" applyFont="1" applyFill="1" applyBorder="1" applyAlignment="1" applyProtection="1">
      <alignment horizontal="center" vertical="center"/>
    </xf>
    <xf numFmtId="8" fontId="15" fillId="0" borderId="17" xfId="3" applyNumberFormat="1" applyFont="1" applyFill="1" applyBorder="1" applyAlignment="1" applyProtection="1">
      <alignment horizontal="center" vertical="center"/>
    </xf>
    <xf numFmtId="0" fontId="1" fillId="0" borderId="12" xfId="2" applyFill="1" applyBorder="1" applyAlignment="1" applyProtection="1">
      <alignment horizontal="center" vertical="center" wrapText="1"/>
    </xf>
    <xf numFmtId="0" fontId="0" fillId="3" borderId="10" xfId="0" applyFill="1" applyBorder="1" applyAlignment="1">
      <alignment horizontal="center" vertical="center" wrapText="1"/>
    </xf>
    <xf numFmtId="0" fontId="0" fillId="3" borderId="11" xfId="0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top" wrapText="1"/>
    </xf>
    <xf numFmtId="0" fontId="20" fillId="3" borderId="1" xfId="0" quotePrefix="1" applyFont="1" applyFill="1" applyBorder="1" applyAlignment="1">
      <alignment horizontal="center" vertical="center" wrapText="1"/>
    </xf>
    <xf numFmtId="0" fontId="20" fillId="3" borderId="2" xfId="0" quotePrefix="1" applyFont="1" applyFill="1" applyBorder="1" applyAlignment="1">
      <alignment horizontal="center" vertical="center" wrapText="1"/>
    </xf>
    <xf numFmtId="0" fontId="20" fillId="3" borderId="3" xfId="0" quotePrefix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 wrapText="1"/>
    </xf>
    <xf numFmtId="44" fontId="17" fillId="3" borderId="1" xfId="1" applyFont="1" applyFill="1" applyBorder="1" applyAlignment="1" applyProtection="1">
      <alignment horizontal="center" vertical="center"/>
    </xf>
    <xf numFmtId="44" fontId="17" fillId="3" borderId="3" xfId="1" applyFont="1" applyFill="1" applyBorder="1" applyAlignment="1" applyProtection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1" fillId="0" borderId="21" xfId="2" applyFill="1" applyBorder="1" applyAlignment="1" applyProtection="1">
      <alignment horizontal="center" vertical="center" wrapText="1"/>
    </xf>
    <xf numFmtId="0" fontId="1" fillId="0" borderId="17" xfId="2" applyFill="1" applyBorder="1" applyAlignment="1" applyProtection="1">
      <alignment horizontal="center" vertical="center" wrapText="1"/>
    </xf>
    <xf numFmtId="0" fontId="2" fillId="3" borderId="1" xfId="2" applyFont="1" applyFill="1" applyBorder="1" applyAlignment="1" applyProtection="1">
      <alignment horizontal="center" vertical="center" wrapText="1"/>
    </xf>
    <xf numFmtId="0" fontId="2" fillId="3" borderId="2" xfId="2" applyFont="1" applyFill="1" applyBorder="1" applyAlignment="1" applyProtection="1">
      <alignment horizontal="center" vertical="center" wrapText="1"/>
    </xf>
    <xf numFmtId="0" fontId="2" fillId="3" borderId="3" xfId="2" applyFont="1" applyFill="1" applyBorder="1" applyAlignment="1" applyProtection="1">
      <alignment horizontal="center" vertical="center" wrapText="1"/>
    </xf>
    <xf numFmtId="0" fontId="0" fillId="4" borderId="4" xfId="2" applyFont="1" applyFill="1" applyBorder="1" applyAlignment="1" applyProtection="1">
      <alignment horizontal="center" vertical="center" wrapText="1"/>
    </xf>
    <xf numFmtId="0" fontId="1" fillId="4" borderId="5" xfId="2" applyFill="1" applyBorder="1" applyAlignment="1" applyProtection="1">
      <alignment horizontal="center" vertical="center" wrapText="1"/>
    </xf>
    <xf numFmtId="0" fontId="1" fillId="4" borderId="6" xfId="2" applyFill="1" applyBorder="1" applyAlignment="1" applyProtection="1">
      <alignment horizontal="center" vertical="center" wrapText="1"/>
    </xf>
    <xf numFmtId="0" fontId="1" fillId="4" borderId="10" xfId="2" applyFill="1" applyBorder="1" applyAlignment="1" applyProtection="1">
      <alignment horizontal="center" vertical="center" wrapText="1"/>
    </xf>
    <xf numFmtId="0" fontId="1" fillId="4" borderId="0" xfId="2" applyFill="1" applyBorder="1" applyAlignment="1" applyProtection="1">
      <alignment horizontal="center" vertical="center" wrapText="1"/>
    </xf>
    <xf numFmtId="0" fontId="1" fillId="4" borderId="11" xfId="2" applyFill="1" applyBorder="1" applyAlignment="1" applyProtection="1">
      <alignment horizontal="center" vertical="center" wrapText="1"/>
    </xf>
    <xf numFmtId="0" fontId="1" fillId="4" borderId="7" xfId="2" applyFill="1" applyBorder="1" applyAlignment="1" applyProtection="1">
      <alignment horizontal="center" vertical="center" wrapText="1"/>
    </xf>
    <xf numFmtId="0" fontId="1" fillId="4" borderId="8" xfId="2" applyFill="1" applyBorder="1" applyAlignment="1" applyProtection="1">
      <alignment horizontal="center" vertical="center" wrapText="1"/>
    </xf>
    <xf numFmtId="0" fontId="1" fillId="4" borderId="9" xfId="2" applyFill="1" applyBorder="1" applyAlignment="1" applyProtection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8" fillId="3" borderId="18" xfId="0" applyFont="1" applyFill="1" applyBorder="1" applyAlignment="1">
      <alignment horizontal="center" vertical="center" wrapText="1"/>
    </xf>
    <xf numFmtId="0" fontId="8" fillId="3" borderId="19" xfId="0" applyFont="1" applyFill="1" applyBorder="1" applyAlignment="1">
      <alignment horizontal="center" vertical="center" wrapText="1"/>
    </xf>
    <xf numFmtId="0" fontId="13" fillId="3" borderId="12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2" fillId="4" borderId="4" xfId="0" applyFont="1" applyFill="1" applyBorder="1" applyAlignment="1">
      <alignment horizontal="left" vertical="top" wrapText="1"/>
    </xf>
    <xf numFmtId="0" fontId="2" fillId="4" borderId="5" xfId="0" applyFont="1" applyFill="1" applyBorder="1" applyAlignment="1">
      <alignment horizontal="left" vertical="top" wrapText="1"/>
    </xf>
    <xf numFmtId="0" fontId="2" fillId="4" borderId="6" xfId="0" applyFont="1" applyFill="1" applyBorder="1" applyAlignment="1">
      <alignment horizontal="left" vertical="top" wrapText="1"/>
    </xf>
    <xf numFmtId="0" fontId="2" fillId="4" borderId="7" xfId="0" applyFont="1" applyFill="1" applyBorder="1" applyAlignment="1">
      <alignment horizontal="left" vertical="top" wrapText="1"/>
    </xf>
    <xf numFmtId="0" fontId="2" fillId="4" borderId="8" xfId="0" applyFont="1" applyFill="1" applyBorder="1" applyAlignment="1">
      <alignment horizontal="left" vertical="top" wrapText="1"/>
    </xf>
    <xf numFmtId="0" fontId="2" fillId="4" borderId="9" xfId="0" applyFont="1" applyFill="1" applyBorder="1" applyAlignment="1">
      <alignment horizontal="left" vertical="top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</cellXfs>
  <cellStyles count="4">
    <cellStyle name="20% - Énfasis4" xfId="2" builtinId="42"/>
    <cellStyle name="Moneda" xfId="1" builtinId="4"/>
    <cellStyle name="Moneda 2" xfId="3" xr:uid="{A13D7006-BED1-4039-9B2D-5818963A303A}"/>
    <cellStyle name="Normal" xfId="0" builtinId="0"/>
  </cellStyles>
  <dxfs count="22">
    <dxf>
      <font>
        <color rgb="FFFFFF00"/>
      </font>
      <fill>
        <patternFill>
          <fgColor rgb="FFFF0000"/>
          <bgColor rgb="FFFF0000"/>
        </patternFill>
      </fill>
    </dxf>
    <dxf>
      <font>
        <color rgb="FFFFFF00"/>
      </font>
      <fill>
        <patternFill>
          <fgColor rgb="FFFF0000"/>
          <bgColor rgb="FFFF0000"/>
        </patternFill>
      </fill>
    </dxf>
    <dxf>
      <font>
        <color rgb="FFFFFF00"/>
      </font>
      <fill>
        <patternFill>
          <fgColor rgb="FFFF0000"/>
          <bgColor rgb="FFFF0000"/>
        </patternFill>
      </fill>
    </dxf>
    <dxf>
      <font>
        <b/>
        <i val="0"/>
        <color rgb="FFFFFF00"/>
      </font>
      <fill>
        <patternFill patternType="solid">
          <bgColor rgb="FFFF00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color rgb="FFFFFF00"/>
      </font>
      <fill>
        <patternFill>
          <fgColor rgb="FFFF0000"/>
          <bgColor rgb="FFFF0000"/>
        </patternFill>
      </fill>
    </dxf>
    <dxf>
      <font>
        <b/>
        <i val="0"/>
        <color rgb="FFFFFF00"/>
      </font>
      <fill>
        <patternFill patternType="solid">
          <bgColor rgb="FFFF0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rgb="FFFFFF00"/>
      </font>
      <fill>
        <patternFill patternType="solid">
          <bgColor rgb="FFFF0000"/>
        </patternFill>
      </fill>
    </dxf>
    <dxf>
      <font>
        <b/>
        <i val="0"/>
        <color rgb="FFFFFF00"/>
      </font>
      <fill>
        <patternFill patternType="solid">
          <bgColor rgb="FFFF0000"/>
        </patternFill>
      </fill>
    </dxf>
    <dxf>
      <font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 patternType="solid">
          <bgColor rgb="FFFFFF00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494239</xdr:colOff>
      <xdr:row>30</xdr:row>
      <xdr:rowOff>107948</xdr:rowOff>
    </xdr:from>
    <xdr:to>
      <xdr:col>4</xdr:col>
      <xdr:colOff>1037166</xdr:colOff>
      <xdr:row>30</xdr:row>
      <xdr:rowOff>518584</xdr:rowOff>
    </xdr:to>
    <xdr:sp macro="" textlink="">
      <xdr:nvSpPr>
        <xdr:cNvPr id="2" name="Flecha arriba 3">
          <a:extLst>
            <a:ext uri="{FF2B5EF4-FFF2-40B4-BE49-F238E27FC236}">
              <a16:creationId xmlns:a16="http://schemas.microsoft.com/office/drawing/2014/main" id="{230A810D-CB8E-4260-B096-B859AA947AAB}"/>
            </a:ext>
          </a:extLst>
        </xdr:cNvPr>
        <xdr:cNvSpPr/>
      </xdr:nvSpPr>
      <xdr:spPr>
        <a:xfrm>
          <a:off x="3989914" y="12953998"/>
          <a:ext cx="546102" cy="416986"/>
        </a:xfrm>
        <a:prstGeom prst="upArrow">
          <a:avLst/>
        </a:prstGeom>
        <a:solidFill>
          <a:srgbClr val="00B050"/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oneCellAnchor>
    <xdr:from>
      <xdr:col>4</xdr:col>
      <xdr:colOff>1180397</xdr:colOff>
      <xdr:row>1</xdr:row>
      <xdr:rowOff>107597</xdr:rowOff>
    </xdr:from>
    <xdr:ext cx="998360" cy="624418"/>
    <xdr:pic>
      <xdr:nvPicPr>
        <xdr:cNvPr id="3" name="Imagen 2" descr="FREMAP SIN APELLIDO">
          <a:extLst>
            <a:ext uri="{FF2B5EF4-FFF2-40B4-BE49-F238E27FC236}">
              <a16:creationId xmlns:a16="http://schemas.microsoft.com/office/drawing/2014/main" id="{9ECFF023-144D-428C-969F-31CA3BCB0D55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76072" y="294922"/>
          <a:ext cx="998360" cy="624418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2"/>
  <sheetViews>
    <sheetView tabSelected="1" topLeftCell="A7" zoomScale="85" zoomScaleNormal="85" workbookViewId="0">
      <selection activeCell="H17" sqref="H17"/>
    </sheetView>
  </sheetViews>
  <sheetFormatPr baseColWidth="10" defaultColWidth="8.7109375" defaultRowHeight="15" x14ac:dyDescent="0.25"/>
  <cols>
    <col min="4" max="4" width="28.140625" customWidth="1"/>
    <col min="5" max="5" width="26.140625" customWidth="1"/>
    <col min="6" max="6" width="28.5703125" customWidth="1"/>
    <col min="7" max="7" width="35" customWidth="1"/>
    <col min="9" max="9" width="15.42578125" customWidth="1"/>
    <col min="10" max="10" width="29.140625" customWidth="1"/>
  </cols>
  <sheetData>
    <row r="1" spans="1:13" ht="15.75" thickBo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65.45" customHeight="1" thickBot="1" x14ac:dyDescent="0.3">
      <c r="A2" s="1"/>
      <c r="B2" s="73" t="s">
        <v>26</v>
      </c>
      <c r="C2" s="74"/>
      <c r="D2" s="74"/>
      <c r="E2" s="74"/>
      <c r="F2" s="75"/>
      <c r="G2" s="1"/>
      <c r="H2" s="1"/>
      <c r="I2" s="1"/>
      <c r="J2" s="1"/>
      <c r="K2" s="1"/>
      <c r="L2" s="1"/>
      <c r="M2" s="1"/>
    </row>
    <row r="3" spans="1:13" ht="15.75" thickBo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x14ac:dyDescent="0.25">
      <c r="A4" s="1"/>
      <c r="B4" s="76" t="s">
        <v>0</v>
      </c>
      <c r="C4" s="77"/>
      <c r="D4" s="77"/>
      <c r="E4" s="77"/>
      <c r="F4" s="78"/>
      <c r="G4" s="1"/>
      <c r="H4" s="1"/>
      <c r="I4" s="1"/>
      <c r="J4" s="1"/>
      <c r="K4" s="1"/>
      <c r="L4" s="1"/>
      <c r="M4" s="1"/>
    </row>
    <row r="5" spans="1:13" ht="135.94999999999999" customHeight="1" thickBot="1" x14ac:dyDescent="0.3">
      <c r="A5" s="1"/>
      <c r="B5" s="79"/>
      <c r="C5" s="80"/>
      <c r="D5" s="80"/>
      <c r="E5" s="80"/>
      <c r="F5" s="81"/>
      <c r="G5" s="1"/>
      <c r="H5" s="1"/>
      <c r="I5" s="1"/>
      <c r="J5" s="1"/>
      <c r="K5" s="1"/>
      <c r="L5" s="1"/>
      <c r="M5" s="1"/>
    </row>
    <row r="6" spans="1:13" x14ac:dyDescent="0.25">
      <c r="A6" s="1"/>
      <c r="B6" s="82" t="s">
        <v>1</v>
      </c>
      <c r="C6" s="83"/>
      <c r="D6" s="83"/>
      <c r="E6" s="84"/>
      <c r="F6" s="1"/>
      <c r="G6" s="1"/>
      <c r="H6" s="1"/>
      <c r="I6" s="1"/>
      <c r="J6" s="1"/>
      <c r="K6" s="1"/>
      <c r="L6" s="1"/>
      <c r="M6" s="1"/>
    </row>
    <row r="7" spans="1:13" x14ac:dyDescent="0.25">
      <c r="A7" s="1"/>
      <c r="B7" s="85"/>
      <c r="C7" s="86"/>
      <c r="D7" s="86"/>
      <c r="E7" s="87"/>
      <c r="F7" s="1"/>
      <c r="G7" s="1"/>
      <c r="H7" s="1"/>
      <c r="I7" s="1"/>
      <c r="J7" s="1"/>
      <c r="K7" s="1"/>
      <c r="L7" s="1"/>
      <c r="M7" s="1"/>
    </row>
    <row r="8" spans="1:13" ht="15.75" x14ac:dyDescent="0.25">
      <c r="A8" s="1"/>
      <c r="B8" s="88" t="s">
        <v>2</v>
      </c>
      <c r="C8" s="88"/>
      <c r="D8" s="2">
        <v>3</v>
      </c>
      <c r="E8" s="3" t="s">
        <v>3</v>
      </c>
      <c r="F8" s="1"/>
      <c r="G8" s="1"/>
      <c r="H8" s="1"/>
      <c r="I8" s="1"/>
      <c r="J8" s="1"/>
      <c r="K8" s="1"/>
      <c r="L8" s="1"/>
      <c r="M8" s="1"/>
    </row>
    <row r="9" spans="1:13" ht="15" customHeight="1" x14ac:dyDescent="0.25">
      <c r="A9" s="1"/>
      <c r="B9" s="72" t="s">
        <v>23</v>
      </c>
      <c r="C9" s="72"/>
      <c r="D9" s="72"/>
      <c r="E9" s="4"/>
      <c r="F9" s="41" t="str">
        <f>IF(E9&lt;=0,"INDICAR PRECIO ANUAL","PRECIO ANUAL INDICADO")</f>
        <v>INDICAR PRECIO ANUAL</v>
      </c>
      <c r="G9" s="41"/>
      <c r="H9" s="41"/>
      <c r="I9" s="1"/>
      <c r="J9" s="1"/>
      <c r="K9" s="1"/>
      <c r="L9" s="1"/>
      <c r="M9" s="1"/>
    </row>
    <row r="10" spans="1:13" ht="14.45" customHeight="1" x14ac:dyDescent="0.25">
      <c r="A10" s="1"/>
      <c r="B10" s="72" t="s">
        <v>24</v>
      </c>
      <c r="C10" s="72"/>
      <c r="D10" s="72"/>
      <c r="E10" s="4"/>
      <c r="F10" s="41" t="str">
        <f t="shared" ref="F10:F11" si="0">IF(E10&lt;=0,"INDICAR PRECIO ANUAL","PRECIO ANUAL INDICADO")</f>
        <v>INDICAR PRECIO ANUAL</v>
      </c>
      <c r="G10" s="41"/>
      <c r="H10" s="41"/>
      <c r="I10" s="1"/>
      <c r="J10" s="1"/>
      <c r="K10" s="1"/>
      <c r="L10" s="1"/>
      <c r="M10" s="1"/>
    </row>
    <row r="11" spans="1:13" ht="14.45" customHeight="1" thickBot="1" x14ac:dyDescent="0.3">
      <c r="A11" s="1"/>
      <c r="B11" s="72" t="s">
        <v>25</v>
      </c>
      <c r="C11" s="72"/>
      <c r="D11" s="72"/>
      <c r="E11" s="4"/>
      <c r="F11" s="41" t="str">
        <f t="shared" si="0"/>
        <v>INDICAR PRECIO ANUAL</v>
      </c>
      <c r="G11" s="41"/>
      <c r="H11" s="41"/>
      <c r="I11" s="1"/>
      <c r="J11" s="1"/>
      <c r="K11" s="1"/>
      <c r="L11" s="1"/>
      <c r="M11" s="1"/>
    </row>
    <row r="12" spans="1:13" ht="15.75" thickBot="1" x14ac:dyDescent="0.3">
      <c r="A12" s="1"/>
      <c r="B12" s="18" t="s">
        <v>4</v>
      </c>
      <c r="C12" s="19"/>
      <c r="D12" s="20"/>
      <c r="E12" s="5" t="e">
        <f>AVERAGE(E9:E11)</f>
        <v>#DIV/0!</v>
      </c>
      <c r="F12" s="1"/>
      <c r="G12" s="1"/>
      <c r="H12" s="1"/>
      <c r="I12" s="1"/>
      <c r="J12" s="1"/>
      <c r="K12" s="1"/>
      <c r="L12" s="1"/>
      <c r="M12" s="1"/>
    </row>
    <row r="13" spans="1:13" ht="69.599999999999994" customHeight="1" thickBot="1" x14ac:dyDescent="0.3">
      <c r="A13" s="1"/>
      <c r="B13" s="21" t="s">
        <v>5</v>
      </c>
      <c r="C13" s="22"/>
      <c r="D13" s="23"/>
      <c r="E13" s="6" t="str" cm="1">
        <f t="array" ref="E13">IFERROR(_xlfn.IFS(IF(B14="OFERTA INCOMPLETA O IMPORTE SUPERIOR AL PRESUPUESTO MÁXIMO MANTENIMIENTO PREVENTIVO. OFERTA INVÁLIDA, EL PRECIO OFERTADO PARA EL  MANTENIMIENTO PREVENTIVO DEBE SER IGUAL O INFERIOR AL P RESUPUESTO MAXIMO MANTENIMIENTO PREVENTIVO","OFERTA INVÁLIDA",SUM(E9:E11)),(IF(COUNTIF(F9:H11,"INDICAR PRECIO ANUAL"),"OFERTA INCOMPLETA",SUM(E9:E11)))),"OFERTA INCOMPLETA O INVÁLIDA")</f>
        <v>OFERTA INCOMPLETA O INVÁLIDA</v>
      </c>
      <c r="F13" s="24">
        <v>19573.169999999998</v>
      </c>
      <c r="G13" s="25"/>
      <c r="H13" s="26"/>
      <c r="I13" s="27" t="s">
        <v>6</v>
      </c>
      <c r="J13" s="27"/>
      <c r="K13" s="1"/>
      <c r="L13" s="1"/>
      <c r="M13" s="1"/>
    </row>
    <row r="14" spans="1:13" ht="47.45" customHeight="1" thickBot="1" x14ac:dyDescent="0.3">
      <c r="A14" s="1"/>
      <c r="B14" s="52" t="str" cm="1">
        <f t="array" ref="B14">_xlfn.IFS(COUNTIF(F9:H11,"INDICAR PRECIO ANUAL"),"OFERTA INCOMPLETA",SUM(E9:E11)&gt;F13,"OFERTA INCOMPLETA O IMPORTE SUPERIOR AL PRESUPUESTO MÁXIMO MANTENIMIENTO PREVENTIVO. OFERTA INVÁLIDA, EL PRECIO OFERTADO PARA EL  MANTENIMIENTO PREVENTIVO DEBE SER IGUAL O INFERIOR AL PRESUPUESTO MAXIMO MANTENIMIENTO PREVENTIVO",SUM(E9:E11)&lt;=F13,"IMPORTE INFERIOR O IGUAL AL PRESUPUESTO MAXIMO MANTENIMIENTO PREVENTIVO")</f>
        <v>OFERTA INCOMPLETA</v>
      </c>
      <c r="C14" s="53"/>
      <c r="D14" s="53"/>
      <c r="E14" s="54"/>
      <c r="F14" s="1"/>
      <c r="G14" s="1"/>
      <c r="H14" s="1"/>
      <c r="I14" s="1"/>
      <c r="J14" s="1"/>
      <c r="K14" s="1"/>
      <c r="L14" s="1"/>
      <c r="M14" s="1"/>
    </row>
    <row r="15" spans="1:13" ht="15.75" thickBot="1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3" x14ac:dyDescent="0.25">
      <c r="A16" s="1"/>
      <c r="B16" s="55" t="s">
        <v>7</v>
      </c>
      <c r="C16" s="56"/>
      <c r="D16" s="56"/>
      <c r="E16" s="56"/>
      <c r="F16" s="57"/>
      <c r="G16" s="1"/>
      <c r="H16" s="1"/>
      <c r="I16" s="1"/>
      <c r="J16" s="1"/>
      <c r="K16" s="1"/>
      <c r="L16" s="1"/>
      <c r="M16" s="1"/>
    </row>
    <row r="17" spans="1:13" x14ac:dyDescent="0.25">
      <c r="A17" s="1"/>
      <c r="B17" s="58"/>
      <c r="C17" s="59"/>
      <c r="D17" s="59"/>
      <c r="E17" s="59"/>
      <c r="F17" s="60"/>
      <c r="G17" s="1"/>
      <c r="H17" s="1"/>
      <c r="I17" s="1"/>
      <c r="J17" s="1"/>
      <c r="K17" s="1"/>
      <c r="L17" s="1"/>
      <c r="M17" s="1"/>
    </row>
    <row r="18" spans="1:13" ht="30" customHeight="1" thickBot="1" x14ac:dyDescent="0.3">
      <c r="A18" s="1"/>
      <c r="B18" s="61"/>
      <c r="C18" s="62"/>
      <c r="D18" s="62"/>
      <c r="E18" s="62"/>
      <c r="F18" s="63"/>
      <c r="G18" s="1"/>
      <c r="H18" s="1"/>
      <c r="I18" s="1"/>
      <c r="J18" s="1"/>
      <c r="K18" s="1"/>
      <c r="L18" s="1"/>
      <c r="M18" s="1"/>
    </row>
    <row r="19" spans="1:13" x14ac:dyDescent="0.25">
      <c r="A19" s="1"/>
      <c r="B19" s="64" t="s">
        <v>8</v>
      </c>
      <c r="C19" s="65"/>
      <c r="D19" s="65"/>
      <c r="E19" s="65"/>
      <c r="F19" s="66"/>
      <c r="G19" s="1"/>
      <c r="H19" s="1"/>
      <c r="I19" s="1"/>
      <c r="J19" s="1"/>
      <c r="K19" s="1"/>
      <c r="L19" s="1"/>
      <c r="M19" s="1"/>
    </row>
    <row r="20" spans="1:13" ht="15.75" thickBot="1" x14ac:dyDescent="0.3">
      <c r="A20" s="1"/>
      <c r="B20" s="67"/>
      <c r="C20" s="68"/>
      <c r="D20" s="68"/>
      <c r="E20" s="68"/>
      <c r="F20" s="69"/>
      <c r="G20" s="1"/>
      <c r="H20" s="1"/>
      <c r="I20" s="1"/>
      <c r="J20" s="1"/>
      <c r="K20" s="1"/>
      <c r="L20" s="1"/>
      <c r="M20" s="1"/>
    </row>
    <row r="21" spans="1:13" ht="38.1" customHeight="1" thickBot="1" x14ac:dyDescent="0.3">
      <c r="A21" s="1"/>
      <c r="B21" s="70" t="s">
        <v>9</v>
      </c>
      <c r="C21" s="71"/>
      <c r="D21" s="7" t="s">
        <v>10</v>
      </c>
      <c r="E21" s="8" t="s">
        <v>11</v>
      </c>
      <c r="F21" s="9" t="s">
        <v>12</v>
      </c>
      <c r="G21" s="7" t="s">
        <v>13</v>
      </c>
      <c r="H21" s="1"/>
      <c r="I21" s="1"/>
      <c r="J21" s="1"/>
      <c r="K21" s="1"/>
      <c r="L21" s="1"/>
      <c r="M21" s="1"/>
    </row>
    <row r="22" spans="1:13" ht="15.75" thickBot="1" x14ac:dyDescent="0.3">
      <c r="A22" s="1"/>
      <c r="B22" s="39" t="s">
        <v>14</v>
      </c>
      <c r="C22" s="40"/>
      <c r="D22" s="10">
        <v>150</v>
      </c>
      <c r="E22" s="4"/>
      <c r="F22" s="11">
        <v>57.44</v>
      </c>
      <c r="G22" s="12">
        <f>E22*D22</f>
        <v>0</v>
      </c>
      <c r="H22" s="41" t="str">
        <f>IF(ISBLANK(E22),"INDICAR PRECIO PARA LA DURACIÓN INICIAL",IF(E22&gt;57.44,"OFERTA INCOMPLETA O INVÁLIDA",IF(AND(E22&gt;=0,E22&lt;=57.44),"PRECIO PARA LA DURACIÓN INICIAL INDICADO","")))</f>
        <v>INDICAR PRECIO PARA LA DURACIÓN INICIAL</v>
      </c>
      <c r="I22" s="41"/>
      <c r="J22" s="41"/>
      <c r="K22" s="1"/>
      <c r="L22" s="1"/>
      <c r="M22" s="1"/>
    </row>
    <row r="23" spans="1:13" ht="15.75" thickBot="1" x14ac:dyDescent="0.3">
      <c r="A23" s="1"/>
      <c r="B23" s="39" t="s">
        <v>15</v>
      </c>
      <c r="C23" s="40"/>
      <c r="D23" s="10">
        <v>50</v>
      </c>
      <c r="E23" s="4"/>
      <c r="F23" s="13">
        <v>45.09</v>
      </c>
      <c r="G23" s="14">
        <f>E23*D23</f>
        <v>0</v>
      </c>
      <c r="H23" s="41" t="str">
        <f>IF(ISBLANK(E23),"INDICAR PRECIO PARA LA DURACIÓN INICIAL",IF(E23&gt;45.09,"OFERTA INCOMPLETA O INVÁLIDA",IF(AND(E23&gt;=0,E23&lt;=45.09),"PRECIO PARA LA DURACIÓN INICIAL INDICADO","")))</f>
        <v>INDICAR PRECIO PARA LA DURACIÓN INICIAL</v>
      </c>
      <c r="I23" s="41"/>
      <c r="J23" s="41"/>
      <c r="K23" s="1"/>
      <c r="L23" s="1"/>
      <c r="M23" s="1"/>
    </row>
    <row r="24" spans="1:13" ht="62.1" customHeight="1" thickBot="1" x14ac:dyDescent="0.3">
      <c r="A24" s="1"/>
      <c r="B24" s="42" t="s">
        <v>16</v>
      </c>
      <c r="C24" s="43"/>
      <c r="D24" s="43"/>
      <c r="E24" s="43"/>
      <c r="F24" s="44"/>
      <c r="G24" s="15" t="str" cm="1">
        <f t="array" ref="G24">IFERROR(_xlfn.IFS(IF(B25="OFERTA INCOMPLETA O IMPORTE SUPERIOR AL PRESUPUESTO MAXIMO SUSTITUCIÓN DE ILUMINACIÓN. OFERTA INVÁLIDA, EL PRECIO OFERTADO PARA LA SUSTITUCIÓN DE ILUMINACIÓN DEBE SER IGUAL O INFERIOR AL PRESUPUESTO MAXIMO SUSTITUCIÓN DE ILUMINACIÓN","OFERTA INVÁLIDA",SUM(G22:G23)),(IF(COUNTIF(H22:J23,"INDICAR PRECIO PARA LA DURACIÓN INICIAL"),"OFERTA INCOMPLETA",SUM(G22:G23)))),"OFERTA INCOMPLETA O INVÁLIDA")</f>
        <v>OFERTA INCOMPLETA O INVÁLIDA</v>
      </c>
      <c r="H24" s="24">
        <v>10870.5</v>
      </c>
      <c r="I24" s="25"/>
      <c r="J24" s="26"/>
      <c r="K24" s="50" t="s">
        <v>17</v>
      </c>
      <c r="L24" s="51"/>
      <c r="M24" s="1"/>
    </row>
    <row r="25" spans="1:13" ht="39" customHeight="1" thickBot="1" x14ac:dyDescent="0.3">
      <c r="A25" s="1"/>
      <c r="B25" s="52" t="str" cm="1">
        <f t="array" ref="B25">_xlfn.IFS(COUNTIF(H22:J23,"INDICAR PRECIO PARA LA DURACIÓN INICIAL"),"OFERTA INCOMPLETA",SUM(G22:G23)&gt;H24,"OFERTA INCOMPLETA O IMPORTE SUPERIOR AL PRESUPUESTO MAXIMO SUSTITUCIÓN DE ILUMINACIÓN. OFERTA INVÁLIDA, EL PRECIO OFERTADO PARA LA SUSTITUCIÓN DE ILUMINACIÓN DEBE SER IGUAL O INFERIOR AL PRESUPUESTO MAXIMO SUSTITUCIÓN DE ILUMINACIÓN",SUM(G22:G23)&lt;=H24,"IMPORTE INFERIOR O IGUAL AL PRESUPUESTO MAXIMO SUSTITUCIÓN DE ILUMINACIÓN")</f>
        <v>OFERTA INCOMPLETA</v>
      </c>
      <c r="C25" s="53"/>
      <c r="D25" s="53"/>
      <c r="E25" s="53"/>
      <c r="F25" s="53"/>
      <c r="G25" s="54"/>
      <c r="H25" s="1"/>
      <c r="I25" s="1"/>
      <c r="J25" s="1"/>
      <c r="K25" s="1"/>
      <c r="L25" s="1"/>
      <c r="M25" s="1"/>
    </row>
    <row r="26" spans="1:13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</row>
    <row r="27" spans="1:13" ht="15.75" thickBot="1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</row>
    <row r="28" spans="1:13" ht="16.5" thickBot="1" x14ac:dyDescent="0.3">
      <c r="A28" s="1"/>
      <c r="B28" s="1"/>
      <c r="C28" s="45" t="s">
        <v>18</v>
      </c>
      <c r="D28" s="45"/>
      <c r="E28" s="15">
        <v>7000</v>
      </c>
      <c r="F28" s="1"/>
      <c r="G28" s="1"/>
      <c r="H28" s="1"/>
      <c r="I28" s="1"/>
      <c r="J28" s="1"/>
      <c r="K28" s="1"/>
      <c r="L28" s="1"/>
      <c r="M28" s="1"/>
    </row>
    <row r="29" spans="1:13" ht="15.75" thickBot="1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</row>
    <row r="30" spans="1:13" ht="69.599999999999994" customHeight="1" thickBot="1" x14ac:dyDescent="0.3">
      <c r="A30" s="1"/>
      <c r="B30" s="1"/>
      <c r="C30" s="42" t="s">
        <v>19</v>
      </c>
      <c r="D30" s="43"/>
      <c r="E30" s="16" t="e">
        <f>IF(COUNTIF(E13,"OFERTA INCOMPLETA"),"OFERTA INCOMPLETA",(E13*2)+G24+E28)</f>
        <v>#VALUE!</v>
      </c>
      <c r="F30" s="17" t="s">
        <v>20</v>
      </c>
      <c r="G30" s="46">
        <f>(F13*2)+H24+E28</f>
        <v>57016.84</v>
      </c>
      <c r="H30" s="47"/>
      <c r="I30" s="48" t="s">
        <v>21</v>
      </c>
      <c r="J30" s="49"/>
      <c r="K30" s="1"/>
      <c r="L30" s="1"/>
      <c r="M30" s="1"/>
    </row>
    <row r="31" spans="1:13" ht="43.5" customHeight="1" thickBot="1" x14ac:dyDescent="0.3">
      <c r="A31" s="1"/>
      <c r="B31" s="1"/>
      <c r="C31" s="28" t="str">
        <f>IFERROR(IF(E30&lt;=G30,"IMPORTE INFERIOR O IGUAL AL PRESUPUESTO BASE","IMPORTE SUPERIOR AL PRESUPUESTO BASE"),"OFERTA INVÁLIDA")</f>
        <v>OFERTA INVÁLIDA</v>
      </c>
      <c r="D31" s="29"/>
      <c r="E31" s="1"/>
      <c r="F31" s="1"/>
      <c r="G31" s="30" t="s">
        <v>22</v>
      </c>
      <c r="H31" s="31"/>
      <c r="I31" s="31"/>
      <c r="J31" s="32"/>
      <c r="K31" s="1"/>
      <c r="L31" s="1"/>
      <c r="M31" s="1"/>
    </row>
    <row r="32" spans="1:13" ht="76.5" customHeight="1" thickBot="1" x14ac:dyDescent="0.3">
      <c r="A32" s="1"/>
      <c r="B32" s="1"/>
      <c r="C32" s="36" t="str">
        <f>IFERROR(IF(E30&lt;=G30,"INDICAR ESTE IMPORTE EN EL ESPACIO HABILITADO DE LA APLICACIÓN DE PRESENTACIÓN DE OFERTAS DE FREMAP (PLEF)", "DEBE REVISAR QUE ESTÁN CUMPLIMENTADOS TODOS LOS IMPORTES ANUALES Y QUE LA OFERTA TOTAL NO SEA SUPERIOR AL PRESUPUESTO BASE"),"DEBE REVISAR QUE ESTÁN CUMPLIMENTADOS TODOS LOS IMPORTES ANUALES Y QUE LA OFERTA TOTAL NO SEA SUPERIOR AL PRESUPUESTO INDICADO EN CADA APARTADO")</f>
        <v>DEBE REVISAR QUE ESTÁN CUMPLIMENTADOS TODOS LOS IMPORTES ANUALES Y QUE LA OFERTA TOTAL NO SEA SUPERIOR AL PRESUPUESTO INDICADO EN CADA APARTADO</v>
      </c>
      <c r="D32" s="37"/>
      <c r="E32" s="37"/>
      <c r="F32" s="38"/>
      <c r="G32" s="33"/>
      <c r="H32" s="34"/>
      <c r="I32" s="34"/>
      <c r="J32" s="35"/>
      <c r="K32" s="1"/>
      <c r="L32" s="1"/>
      <c r="M32" s="1"/>
    </row>
  </sheetData>
  <sheetProtection algorithmName="SHA-512" hashValue="hRF9BCdLtFchlvvXNtxMuikyP4lTMV/AkXoVflIPb8Qm+olmfL7nZfcKs6gOBf8wB+CP/JpIs/ptZSqgeTV3Jw==" saltValue="tw4kaPtRlYjGMaUOD0ejcA==" spinCount="100000" sheet="1" objects="1" scenarios="1"/>
  <mergeCells count="33">
    <mergeCell ref="B10:D10"/>
    <mergeCell ref="F10:H10"/>
    <mergeCell ref="B11:D11"/>
    <mergeCell ref="F11:H11"/>
    <mergeCell ref="B2:F2"/>
    <mergeCell ref="B4:F5"/>
    <mergeCell ref="B6:E7"/>
    <mergeCell ref="B8:C8"/>
    <mergeCell ref="B9:D9"/>
    <mergeCell ref="F9:H9"/>
    <mergeCell ref="K24:L24"/>
    <mergeCell ref="B25:G25"/>
    <mergeCell ref="B14:E14"/>
    <mergeCell ref="B16:F18"/>
    <mergeCell ref="B19:F20"/>
    <mergeCell ref="B21:C21"/>
    <mergeCell ref="B22:C22"/>
    <mergeCell ref="H22:J22"/>
    <mergeCell ref="B12:D12"/>
    <mergeCell ref="B13:D13"/>
    <mergeCell ref="F13:H13"/>
    <mergeCell ref="I13:J13"/>
    <mergeCell ref="C31:D31"/>
    <mergeCell ref="G31:J32"/>
    <mergeCell ref="C32:F32"/>
    <mergeCell ref="B23:C23"/>
    <mergeCell ref="H23:J23"/>
    <mergeCell ref="B24:F24"/>
    <mergeCell ref="H24:J24"/>
    <mergeCell ref="C28:D28"/>
    <mergeCell ref="C30:D30"/>
    <mergeCell ref="G30:H30"/>
    <mergeCell ref="I30:J30"/>
  </mergeCells>
  <conditionalFormatting sqref="B25">
    <cfRule type="containsText" dxfId="21" priority="8" operator="containsText" text="OFERTA INCOMPLETA O IMPORTE SUPERIOR AL PRESUPUESTO MAXIMO SUSTITUCIÓN DE ILUMINACIÓN. OFERTA INVÁLIDA, EL PRECIO OFERTADO PARA LA SUSTITUCIÓN DE ILUMINACIÓN DEBE SER IGUAL O INFERIOR AL PRESUPUESTO MAXIMO SUSTITUCIÓN DE ILUMINACIÓN">
      <formula>NOT(ISERROR(SEARCH("OFERTA INCOMPLETA O IMPORTE SUPERIOR AL PRESUPUESTO MAXIMO SUSTITUCIÓN DE ILUMINACIÓN. OFERTA INVÁLIDA, EL PRECIO OFERTADO PARA LA SUSTITUCIÓN DE ILUMINACIÓN DEBE SER IGUAL O INFERIOR AL PRESUPUESTO MAXIMO SUSTITUCIÓN DE ILUMINACIÓN",B25)))</formula>
    </cfRule>
  </conditionalFormatting>
  <conditionalFormatting sqref="B14:E14">
    <cfRule type="containsText" dxfId="20" priority="6" operator="containsText" text="OFERTA INCOMPLETA">
      <formula>NOT(ISERROR(SEARCH("OFERTA INCOMPLETA",B14)))</formula>
    </cfRule>
    <cfRule type="containsText" dxfId="19" priority="11" operator="containsText" text="OFERTA INCOMPLETA O IMPORTE SUPERIOR AL PRESUPUESTO MÁXIMO MANTENIMIENTO PREVENTIVO. OFERTA INVÁLIDA, EL PRECIO OFERTADO PARA EL  MANTENIMIENTO PREVENTIVO DEBE SER IGUAL O INFERIOR AL PRESUPUESTO MAXIMO MANTENIMIENTO PREVENTIVO">
      <formula>NOT(ISERROR(SEARCH("OFERTA INCOMPLETA O IMPORTE SUPERIOR AL PRESUPUESTO MÁXIMO MANTENIMIENTO PREVENTIVO. OFERTA INVÁLIDA, EL PRECIO OFERTADO PARA EL  MANTENIMIENTO PREVENTIVO DEBE SER IGUAL O INFERIOR AL PRESUPUESTO MAXIMO MANTENIMIENTO PREVENTIVO",B14)))</formula>
    </cfRule>
  </conditionalFormatting>
  <conditionalFormatting sqref="B25:G25">
    <cfRule type="containsText" dxfId="18" priority="5" operator="containsText" text="OFERTA INCOMPLETA">
      <formula>NOT(ISERROR(SEARCH("OFERTA INCOMPLETA",B25)))</formula>
    </cfRule>
  </conditionalFormatting>
  <conditionalFormatting sqref="C31:D31">
    <cfRule type="containsText" dxfId="17" priority="9" operator="containsText" text="OFERTA INVÁLIDA">
      <formula>NOT(ISERROR(SEARCH("OFERTA INVÁLIDA",C31)))</formula>
    </cfRule>
    <cfRule type="containsText" dxfId="16" priority="20" operator="containsText" text="IMPORTE INFERIOR O IGUAL AL PRESUPUESTO BASE">
      <formula>NOT(ISERROR(SEARCH("IMPORTE INFERIOR O IGUAL AL PRESUPUESTO BASE",C31)))</formula>
    </cfRule>
    <cfRule type="containsText" dxfId="15" priority="21" operator="containsText" text="IMPORTE SUPERIOR AL PRESUPUESTO BASE">
      <formula>NOT(ISERROR(SEARCH("IMPORTE SUPERIOR AL PRESUPUESTO BASE",C31)))</formula>
    </cfRule>
  </conditionalFormatting>
  <conditionalFormatting sqref="C32:F32">
    <cfRule type="containsText" dxfId="14" priority="22" operator="containsText" text="INDICAR ESTE IMPORTE EN EL ESPACIO HABILITADO DE LA APLICACIÓN DE PRESENTACIÓN DE OFERTAS DE FREMAP (PLEF)">
      <formula>NOT(ISERROR(SEARCH("INDICAR ESTE IMPORTE EN EL ESPACIO HABILITADO DE LA APLICACIÓN DE PRESENTACIÓN DE OFERTAS DE FREMAP (PLEF)",C32)))</formula>
    </cfRule>
  </conditionalFormatting>
  <conditionalFormatting sqref="E13">
    <cfRule type="containsText" dxfId="13" priority="4" operator="containsText" text="OFERTA INVÁLIDA">
      <formula>NOT(ISERROR(SEARCH("OFERTA INVÁLIDA",E13)))</formula>
    </cfRule>
    <cfRule type="containsErrors" dxfId="12" priority="10">
      <formula>ISERROR(E13)</formula>
    </cfRule>
    <cfRule type="containsText" dxfId="11" priority="19" operator="containsText" text="OFERTA INCOMPLETA">
      <formula>NOT(ISERROR(SEARCH("OFERTA INCOMPLETA",E13)))</formula>
    </cfRule>
  </conditionalFormatting>
  <conditionalFormatting sqref="E28">
    <cfRule type="containsText" dxfId="10" priority="14" operator="containsText" text="OFERTA INCOMPLETA">
      <formula>NOT(ISERROR(SEARCH("OFERTA INCOMPLETA",E28)))</formula>
    </cfRule>
  </conditionalFormatting>
  <conditionalFormatting sqref="E30">
    <cfRule type="expression" dxfId="9" priority="17">
      <formula>$E$30&lt;=$G$30</formula>
    </cfRule>
    <cfRule type="containsText" dxfId="8" priority="18" operator="containsText" text="OFERTA INCOMPLETA">
      <formula>NOT(ISERROR(SEARCH("OFERTA INCOMPLETA",E30)))</formula>
    </cfRule>
  </conditionalFormatting>
  <conditionalFormatting sqref="F9:F11">
    <cfRule type="containsText" dxfId="7" priority="15" operator="containsText" text="INDICAR">
      <formula>NOT(ISERROR(SEARCH("INDICAR",F9)))</formula>
    </cfRule>
    <cfRule type="containsText" dxfId="6" priority="16" operator="containsText" text="IMPORTE VÁLIDO">
      <formula>NOT(ISERROR(SEARCH("IMPORTE VÁLIDO",F9)))</formula>
    </cfRule>
  </conditionalFormatting>
  <conditionalFormatting sqref="G24">
    <cfRule type="containsText" dxfId="5" priority="3" operator="containsText" text="OFERTA INVÁLIDA">
      <formula>NOT(ISERROR(SEARCH("OFERTA INVÁLIDA",G24)))</formula>
    </cfRule>
    <cfRule type="containsErrors" dxfId="4" priority="7">
      <formula>ISERROR(G24)</formula>
    </cfRule>
    <cfRule type="containsText" dxfId="3" priority="13" operator="containsText" text="OFERTA INCOMPLETA">
      <formula>NOT(ISERROR(SEARCH("OFERTA INCOMPLETA",G24)))</formula>
    </cfRule>
  </conditionalFormatting>
  <conditionalFormatting sqref="H22:H23">
    <cfRule type="containsText" dxfId="1" priority="1" operator="containsText" text="incompleta">
      <formula>NOT(ISERROR(SEARCH("incompleta",H22)))</formula>
    </cfRule>
    <cfRule type="containsText" dxfId="0" priority="2" operator="containsText" text="INDICAR">
      <formula>NOT(ISERROR(SEARCH("INDICAR",H22)))</formula>
    </cfRule>
  </conditionalFormatting>
  <dataValidations count="5">
    <dataValidation allowBlank="1" showInputMessage="1" showErrorMessage="1" errorTitle="¡Atención, ERROR!" error="Sólo se admiten precios con dos decimales, mayores que cero y que su sumatorio no sea superior al &quot;PRESUPUESTO BASE DE LICITACION&quot;. Por favor vuelva a introducir el importe ofertado, gracias. " sqref="E15 E26 B14 E12:E13 G24 B25" xr:uid="{6378D17C-D444-434A-9793-B4BE5BB56665}"/>
    <dataValidation type="custom" allowBlank="1" showInputMessage="1" showErrorMessage="1" errorTitle="¡Atención, ERROR!" error="Sólo se admiten precios con dos decimales, mayores que cero. Por favor vuelva a introducir el importe ofertado, gracias. " sqref="E9:E11" xr:uid="{A49972B8-3FF3-45AC-9E50-BCD44F8C3017}">
      <formula1>AND(E9*100=INT(E9*100),E9&gt;0)</formula1>
    </dataValidation>
    <dataValidation type="custom" allowBlank="1" showInputMessage="1" showErrorMessage="1" errorTitle="¡Atención, ERROR!" error="Sólo se admiten precios con dos decimales, mayores que cero._x000a_Por favor vuelva a introducir el importe ofertado, gracias. " sqref="E22:F23" xr:uid="{92006E30-22F0-4DD0-9DAD-CA0D15E2886D}">
      <formula1>AND(E22*100=INT(E22*100),E22&gt;0)</formula1>
    </dataValidation>
    <dataValidation allowBlank="1" showInputMessage="1" showErrorMessage="1" errorTitle="EEE" error="DSADSA" sqref="E30" xr:uid="{29E5149F-35CE-422E-8969-412E83E40BBE}"/>
    <dataValidation type="custom" allowBlank="1" showInputMessage="1" showErrorMessage="1" error="Sólo se admiten precios con dos decimales, mayores que cero y no superiores al &quot;Importe total máximo preupuesto (impuesto/s indirecto/s no incluido/s)&quot;. Por favor vuelva a introducir el importe ofertado, gracias. " sqref="F31" xr:uid="{B22D1B5B-92CA-4FCC-A426-20C93BB7192F}">
      <formula1>AND(F31*100=INT(F31*100),F31&gt;0,#REF!&lt;=#REF!)</formula1>
    </dataValidation>
  </dataValidations>
  <pageMargins left="0.7" right="0.7" top="0.75" bottom="0.75" header="0.3" footer="0.3"/>
  <headerFooter>
    <oddFooter>&amp;L_x000D_&amp;1#&amp;"Calibri"&amp;15&amp;K008000 PÚBLICO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Ordoñez Martin, Alvaro</dc:creator>
  <cp:lastModifiedBy>Ordoñez Martin, Alvaro</cp:lastModifiedBy>
  <dcterms:created xsi:type="dcterms:W3CDTF">2015-06-05T18:17:20Z</dcterms:created>
  <dcterms:modified xsi:type="dcterms:W3CDTF">2026-04-20T09:46:18Z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2026-01-22T12:18:36Z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2a582830-7669-4b6b-9517-f8d85c6f01f7</vt:lpwstr>
  </property>
  <property fmtid="{D5CDD505-2E9C-101B-9397-08002B2CF9AE}" pid="8" name="MSIP_Label_2c0a8209-6590-4cef-adb7-80fa47675d6e_ContentBits">
    <vt:lpwstr>2</vt:lpwstr>
  </property>
  <property fmtid="{D5CDD505-2E9C-101B-9397-08002B2CF9AE}" pid="9" name="MSIP_Label_2c0a8209-6590-4cef-adb7-80fa47675d6e_Tag">
    <vt:lpwstr>10, 3, 0, 1</vt:lpwstr>
  </property>
</Properties>
</file>